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<sst xmlns="http://schemas.openxmlformats.org/spreadsheetml/2006/main" count="73" uniqueCount="62">
  <si>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</si>
  <si>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</si>
  <si>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“接诉即办”热线值守项目</t>
  </si>
  <si>
    <t>主管部门</t>
  </si>
  <si>
    <t>北京市水务局</t>
  </si>
  <si>
    <t>实施单位</t>
  </si>
  <si>
    <t>北京市水务局政务服务中心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</si>
  <si>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</si>
  <si>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</si>
  <si>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</si>
  <si>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</si>
  <si>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</si>
  <si>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</si>
  <si>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</si>
  <si>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</si>
  <si>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</si>
  <si>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</si>
  <si>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</si>
  <si>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</si>
  <si>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</si>
  <si>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</si>
  <si>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</si>
  <si>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实行365天7*24小时工作制度，精准对接北京市市民热线服务中心，落实“接诉即办”各项工作。及时受理各类诉求，提升接诉即办热线服务效率和水平。</t>
  </si>
  <si>
    <t>实行全年7*24小时值守，确保诉求及时签收、分派，保证催办、回访、反馈等工作有序开展，提升接诉即办热线服务效率和水平。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</si>
  <si>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</si>
  <si>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</si>
  <si>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</si>
  <si>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</si>
  <si>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</si>
  <si>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</si>
  <si>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</si>
  <si>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</si>
  <si>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</si>
  <si>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指标1：接诉即办热线值守天数</t>
  </si>
  <si>
    <t>=365天</t>
  </si>
  <si>
    <t>365天</t>
  </si>
  <si>
    <t>质量
指标</t>
  </si>
  <si>
    <t>指标1：接诉即办解决率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</si>
  <si>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charset val="134"/>
      </rPr>
      <t>85%</t>
    </r>
  </si>
  <si>
    <t>指标2：接诉即办工单办结率</t>
  </si>
  <si>
    <t>=100%</t>
  </si>
  <si>
    <t>指标3：派单准确率</t>
  </si>
  <si>
    <r>
      <rPr>
        <sz val="11"/>
        <color theme="1"/>
        <rFont val="仿宋_GB2312"/>
        <charset val="134"/>
      </rPr>
      <t>≥9</t>
    </r>
    <r>
      <rPr>
        <sz val="11"/>
        <color theme="1"/>
        <rFont val="仿宋_GB2312"/>
        <charset val="134"/>
      </rPr>
      <t>5%</t>
    </r>
  </si>
  <si>
    <t>时效
指标</t>
  </si>
  <si>
    <t>指标1：诉求工单按时派单、回复率</t>
  </si>
  <si>
    <t>≥90%</t>
  </si>
  <si>
    <t>成本指标</t>
  </si>
  <si>
    <t>经济
成本
指标</t>
  </si>
  <si>
    <t>指标1：投入成本</t>
  </si>
  <si>
    <t>≤103.264608万元</t>
  </si>
  <si>
    <t>103.250000万元</t>
  </si>
  <si>
    <t>效益
指标</t>
  </si>
  <si>
    <t>经济效益指标</t>
  </si>
  <si>
    <t>指标1：</t>
  </si>
  <si>
    <t>社会效益指标</t>
  </si>
  <si>
    <t>指标1：合同履行期间市级接诉即办考核满意率</t>
  </si>
  <si>
    <t>生态效益指标</t>
  </si>
  <si>
    <t>可持续影响指标</t>
  </si>
  <si>
    <t>满意度指标</t>
  </si>
  <si>
    <t>服务对象满意度指标</t>
  </si>
  <si>
    <t>指标1：服务对象对接诉即办热线值守工作满意度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</si>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</sst>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东文宋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100" topLeftCell="A10" workbookViewId="0">
      <selection activeCell="M21" sqref="M21:N21"/>
    </sheetView>
  </sheetViews>
  <sheetFormatPr defaultColWidth="9" defaultRowHeight="14.25"/>
  <cols>
    <col min="1" max="1" width="5.125" customWidth="1"/>
    <col min="2" max="2" width="6" customWidth="1"/>
    <col min="3" max="3" width="7.725" customWidth="1"/>
    <col min="4" max="4" width="12.1333333333333" customWidth="1"/>
    <col min="5" max="5" width="11.625" customWidth="1"/>
    <col min="6" max="6" width="7.56666666666667" customWidth="1"/>
    <col min="7" max="7" width="7.45833333333333" customWidth="1"/>
    <col min="8" max="8" width="8.12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8.03333333333333" customWidth="1"/>
    <col min="14" max="14" width="9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18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1" spans="1:14">
      <c r="A5" s="2"/>
      <c r="B5" s="2"/>
      <c r="C5" s="4" t="s">
        <v>14</v>
      </c>
      <c r="D5" s="4"/>
      <c r="E5" s="9">
        <v>103.264608</v>
      </c>
      <c r="F5" s="9">
        <v>103.25</v>
      </c>
      <c r="G5" s="9">
        <f t="shared" ref="E5:I5" si="0">SUM(G6:G8)</f>
        <v>0</v>
      </c>
      <c r="H5" s="9">
        <v>103.25</v>
      </c>
      <c r="I5" s="9">
        <f t="shared" si="0"/>
        <v>0</v>
      </c>
      <c r="J5" s="2">
        <v>10</v>
      </c>
      <c r="K5" s="2"/>
      <c r="L5" s="16">
        <f t="shared" ref="L5:L8" si="1">ROUND(H5/F5,4)</f>
        <v>1</v>
      </c>
      <c r="M5" s="16"/>
      <c r="N5" s="2">
        <f>ROUND(J5*L5,2)</f>
        <v>10</v>
      </c>
    </row>
    <row r="6" ht="18" customHeight="1" spans="1:14">
      <c r="A6" s="2"/>
      <c r="B6" s="2"/>
      <c r="C6" s="2" t="s">
        <v>15</v>
      </c>
      <c r="D6" s="2"/>
      <c r="E6" s="9">
        <v>103.264608</v>
      </c>
      <c r="F6" s="9">
        <v>103.25</v>
      </c>
      <c r="G6" s="9"/>
      <c r="H6" s="9">
        <v>103.25</v>
      </c>
      <c r="I6" s="9"/>
      <c r="J6" s="2" t="s">
        <v>16</v>
      </c>
      <c r="K6" s="2"/>
      <c r="L6" s="16">
        <f t="shared" si="1"/>
        <v>1</v>
      </c>
      <c r="M6" s="16"/>
      <c r="N6" s="2" t="s">
        <v>16</v>
      </c>
    </row>
    <row r="7" ht="18" customHeight="1" spans="1:14">
      <c r="A7" s="2"/>
      <c r="B7" s="2"/>
      <c r="C7" s="2" t="s">
        <v>17</v>
      </c>
      <c r="D7" s="2"/>
      <c r="E7" s="10">
        <v>0</v>
      </c>
      <c r="F7" s="10"/>
      <c r="G7" s="10"/>
      <c r="H7" s="10"/>
      <c r="I7" s="10"/>
      <c r="J7" s="2" t="s">
        <v>16</v>
      </c>
      <c r="K7" s="2"/>
      <c r="L7" s="16"/>
      <c r="M7" s="16"/>
      <c r="N7" s="2" t="s">
        <v>16</v>
      </c>
    </row>
    <row r="8" ht="18" customHeight="1" spans="1:14">
      <c r="A8" s="2"/>
      <c r="B8" s="2"/>
      <c r="C8" s="2" t="s">
        <v>18</v>
      </c>
      <c r="D8" s="2"/>
      <c r="E8" s="10">
        <v>0</v>
      </c>
      <c r="F8" s="10"/>
      <c r="G8" s="10"/>
      <c r="H8" s="10"/>
      <c r="I8" s="10"/>
      <c r="J8" s="2" t="s">
        <v>16</v>
      </c>
      <c r="K8" s="2"/>
      <c r="L8" s="16"/>
      <c r="M8" s="16"/>
      <c r="N8" s="2" t="s">
        <v>16</v>
      </c>
    </row>
    <row r="9" ht="18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58" customHeight="1" spans="1:14">
      <c r="A10" s="2"/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41" customHeight="1" spans="1:14">
      <c r="A11" s="5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30" customHeight="1" spans="1:14">
      <c r="A12" s="5"/>
      <c r="B12" s="2" t="s">
        <v>31</v>
      </c>
      <c r="C12" s="2" t="s">
        <v>32</v>
      </c>
      <c r="D12" s="6" t="s">
        <v>33</v>
      </c>
      <c r="E12" s="6"/>
      <c r="F12" s="6"/>
      <c r="G12" s="19" t="s">
        <v>34</v>
      </c>
      <c r="H12" s="2" t="s">
        <v>35</v>
      </c>
      <c r="I12" s="2">
        <v>5</v>
      </c>
      <c r="J12" s="2"/>
      <c r="K12" s="2">
        <v>5</v>
      </c>
      <c r="L12" s="2"/>
      <c r="M12" s="2"/>
      <c r="N12" s="2"/>
    </row>
    <row r="13" ht="28" customHeight="1" spans="1:14">
      <c r="A13" s="5"/>
      <c r="B13" s="2"/>
      <c r="C13" s="2" t="s">
        <v>36</v>
      </c>
      <c r="D13" s="6" t="s">
        <v>37</v>
      </c>
      <c r="E13" s="6"/>
      <c r="F13" s="6"/>
      <c r="G13" s="11" t="s">
        <v>38</v>
      </c>
      <c r="H13" s="12">
        <v>0.9717</v>
      </c>
      <c r="I13" s="2">
        <v>15</v>
      </c>
      <c r="J13" s="2"/>
      <c r="K13" s="17">
        <v>15</v>
      </c>
      <c r="L13" s="17"/>
      <c r="M13" s="2"/>
      <c r="N13" s="2"/>
    </row>
    <row r="14" ht="31" customHeight="1" spans="1:14">
      <c r="A14" s="5"/>
      <c r="B14" s="2"/>
      <c r="C14" s="2"/>
      <c r="D14" s="6" t="s">
        <v>39</v>
      </c>
      <c r="E14" s="6"/>
      <c r="F14" s="6"/>
      <c r="G14" s="19" t="s">
        <v>40</v>
      </c>
      <c r="H14" s="13">
        <v>1</v>
      </c>
      <c r="I14" s="2">
        <v>10</v>
      </c>
      <c r="J14" s="2"/>
      <c r="K14" s="2">
        <v>10</v>
      </c>
      <c r="L14" s="2"/>
      <c r="M14" s="2"/>
      <c r="N14" s="2"/>
    </row>
    <row r="15" ht="15" customHeight="1" spans="1:14">
      <c r="A15" s="5"/>
      <c r="B15" s="2"/>
      <c r="C15" s="2"/>
      <c r="D15" s="6" t="s">
        <v>41</v>
      </c>
      <c r="E15" s="6"/>
      <c r="F15" s="6"/>
      <c r="G15" s="14" t="s">
        <v>42</v>
      </c>
      <c r="H15" s="14">
        <v>0.9647</v>
      </c>
      <c r="I15" s="17">
        <v>10</v>
      </c>
      <c r="J15" s="17"/>
      <c r="K15" s="17">
        <v>10</v>
      </c>
      <c r="L15" s="17"/>
      <c r="M15" s="2"/>
      <c r="N15" s="2"/>
    </row>
    <row r="16" ht="35" customHeight="1" spans="1:14">
      <c r="A16" s="5"/>
      <c r="B16" s="2"/>
      <c r="C16" s="2" t="s">
        <v>43</v>
      </c>
      <c r="D16" s="6" t="s">
        <v>44</v>
      </c>
      <c r="E16" s="6"/>
      <c r="F16" s="6"/>
      <c r="G16" s="2" t="s">
        <v>45</v>
      </c>
      <c r="H16" s="14">
        <v>0.949</v>
      </c>
      <c r="I16" s="17">
        <v>10</v>
      </c>
      <c r="J16" s="17"/>
      <c r="K16" s="17">
        <v>10</v>
      </c>
      <c r="L16" s="17"/>
      <c r="M16" s="2"/>
      <c r="N16" s="2"/>
    </row>
    <row r="17" ht="55" customHeight="1" spans="1:14">
      <c r="A17" s="5"/>
      <c r="B17" s="2" t="s">
        <v>46</v>
      </c>
      <c r="C17" s="2" t="s">
        <v>47</v>
      </c>
      <c r="D17" s="6" t="s">
        <v>48</v>
      </c>
      <c r="E17" s="6"/>
      <c r="F17" s="6"/>
      <c r="G17" s="2" t="s">
        <v>49</v>
      </c>
      <c r="H17" s="2" t="s">
        <v>50</v>
      </c>
      <c r="I17" s="2">
        <v>10</v>
      </c>
      <c r="J17" s="2"/>
      <c r="K17" s="17">
        <v>10</v>
      </c>
      <c r="L17" s="17"/>
      <c r="M17" s="2"/>
      <c r="N17" s="2"/>
    </row>
    <row r="18" ht="45" customHeight="1" spans="1:14">
      <c r="A18" s="5"/>
      <c r="B18" s="2" t="s">
        <v>51</v>
      </c>
      <c r="C18" s="7" t="s">
        <v>52</v>
      </c>
      <c r="D18" s="6" t="s">
        <v>53</v>
      </c>
      <c r="E18" s="6"/>
      <c r="F18" s="6"/>
      <c r="G18" s="2"/>
      <c r="H18" s="2"/>
      <c r="I18" s="2"/>
      <c r="J18" s="2"/>
      <c r="K18" s="2"/>
      <c r="L18" s="2"/>
      <c r="M18" s="2"/>
      <c r="N18" s="2"/>
    </row>
    <row r="19" ht="42" customHeight="1" spans="1:14">
      <c r="A19" s="5"/>
      <c r="B19" s="2"/>
      <c r="C19" s="2" t="s">
        <v>54</v>
      </c>
      <c r="D19" s="6" t="s">
        <v>55</v>
      </c>
      <c r="E19" s="6"/>
      <c r="F19" s="6"/>
      <c r="G19" s="2" t="s">
        <v>45</v>
      </c>
      <c r="H19" s="12">
        <v>0.9791</v>
      </c>
      <c r="I19" s="2">
        <v>20</v>
      </c>
      <c r="J19" s="2"/>
      <c r="K19" s="2">
        <v>20</v>
      </c>
      <c r="L19" s="2"/>
      <c r="M19" s="2"/>
      <c r="N19" s="2"/>
    </row>
    <row r="20" ht="39" customHeight="1" spans="1:14">
      <c r="A20" s="5"/>
      <c r="B20" s="2"/>
      <c r="C20" s="7" t="s">
        <v>56</v>
      </c>
      <c r="D20" s="6" t="s">
        <v>53</v>
      </c>
      <c r="E20" s="6"/>
      <c r="F20" s="6"/>
      <c r="G20" s="2"/>
      <c r="H20" s="2"/>
      <c r="I20" s="2"/>
      <c r="J20" s="2"/>
      <c r="K20" s="2"/>
      <c r="L20" s="2"/>
      <c r="M20" s="2"/>
      <c r="N20" s="2"/>
    </row>
    <row r="21" ht="44" customHeight="1" spans="1:14">
      <c r="A21" s="5"/>
      <c r="B21" s="2"/>
      <c r="C21" s="7" t="s">
        <v>57</v>
      </c>
      <c r="D21" s="6" t="s">
        <v>53</v>
      </c>
      <c r="E21" s="6"/>
      <c r="F21" s="6"/>
      <c r="G21" s="2"/>
      <c r="H21" s="2"/>
      <c r="I21" s="2"/>
      <c r="J21" s="2"/>
      <c r="K21" s="2"/>
      <c r="L21" s="2"/>
      <c r="M21" s="2"/>
      <c r="N21" s="2"/>
    </row>
    <row r="22" ht="50" customHeight="1" spans="1:14">
      <c r="A22" s="5"/>
      <c r="B22" s="2" t="s">
        <v>58</v>
      </c>
      <c r="C22" s="2" t="s">
        <v>59</v>
      </c>
      <c r="D22" s="6" t="s">
        <v>60</v>
      </c>
      <c r="E22" s="6"/>
      <c r="F22" s="6"/>
      <c r="G22" s="2" t="s">
        <v>45</v>
      </c>
      <c r="H22" s="15">
        <v>0.9394</v>
      </c>
      <c r="I22" s="17">
        <v>10</v>
      </c>
      <c r="J22" s="17"/>
      <c r="K22" s="17">
        <v>10</v>
      </c>
      <c r="L22" s="17"/>
      <c r="M22" s="2"/>
      <c r="N22" s="2"/>
    </row>
    <row r="23" ht="22" customHeight="1" spans="1:14">
      <c r="A23" s="8" t="s">
        <v>61</v>
      </c>
      <c r="B23" s="8"/>
      <c r="C23" s="8"/>
      <c r="D23" s="8"/>
      <c r="E23" s="8"/>
      <c r="F23" s="8"/>
      <c r="G23" s="8"/>
      <c r="H23" s="8"/>
      <c r="I23" s="8">
        <v>100</v>
      </c>
      <c r="J23" s="8"/>
      <c r="K23" s="8">
        <f>SUM(K12:L22,N5)</f>
        <v>100</v>
      </c>
      <c r="L23" s="8"/>
      <c r="M23" s="18"/>
      <c r="N23" s="18"/>
    </row>
  </sheetData>
  <mergeCells count="94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9:A10"/>
    <mergeCell ref="A11:A22"/>
    <mergeCell ref="B12:B16"/>
    <mergeCell ref="B18:B21"/>
    <mergeCell ref="C13:C15"/>
    <mergeCell ref="A4:B8"/>
  </mergeCells>
  <pageMargins left="0.554861111111111" right="0.432638888888889" top="0.550694444444444" bottom="0.23611111111111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2022-03-23T17:44:00Z</dcterms:created>
  <dcterms:modified xsi:type="dcterms:W3CDTF">2025-08-22T16:45:06Z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F43499875854479F96D711E41CFD70E1</vt:lpwstr>
  </property>
</Properties>
</file>